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655" yWindow="4065" windowWidth="22230" windowHeight="4860"/>
  </bookViews>
  <sheets>
    <sheet name="Лист1" sheetId="1" r:id="rId1"/>
    <sheet name="Лист2" sheetId="4" r:id="rId2"/>
  </sheets>
  <calcPr calcId="144525"/>
</workbook>
</file>

<file path=xl/calcChain.xml><?xml version="1.0" encoding="utf-8"?>
<calcChain xmlns="http://schemas.openxmlformats.org/spreadsheetml/2006/main">
  <c r="J12" i="4" l="1"/>
  <c r="L12" i="4"/>
  <c r="X16" i="4" l="1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Z13" i="1" l="1"/>
  <c r="Y13" i="1"/>
  <c r="Z12" i="1"/>
  <c r="Y12" i="1"/>
  <c r="Z14" i="1" l="1"/>
  <c r="AC12" i="1"/>
  <c r="AC13" i="1"/>
  <c r="X16" i="1"/>
  <c r="W16" i="1"/>
  <c r="R16" i="1"/>
  <c r="Q16" i="1"/>
  <c r="L16" i="1"/>
  <c r="K16" i="1"/>
  <c r="J16" i="1"/>
  <c r="I16" i="1"/>
  <c r="H16" i="1"/>
  <c r="G16" i="1"/>
  <c r="F16" i="1"/>
  <c r="E16" i="1"/>
  <c r="X15" i="1"/>
  <c r="W15" i="1"/>
  <c r="Q15" i="1"/>
  <c r="K15" i="1"/>
  <c r="I15" i="1"/>
  <c r="H15" i="1"/>
  <c r="G15" i="1"/>
  <c r="F15" i="1"/>
  <c r="E15" i="1"/>
  <c r="X14" i="1"/>
  <c r="W14" i="1"/>
  <c r="AA14" i="1"/>
  <c r="AC14" i="1"/>
  <c r="R14" i="1"/>
  <c r="Q14" i="1"/>
  <c r="L14" i="1"/>
  <c r="K14" i="1"/>
  <c r="J14" i="1"/>
  <c r="I14" i="1"/>
  <c r="H14" i="1"/>
  <c r="G14" i="1"/>
  <c r="F14" i="1"/>
  <c r="E14" i="1"/>
  <c r="R15" i="1"/>
  <c r="L15" i="1"/>
  <c r="AB14" i="1" l="1"/>
  <c r="J15" i="1"/>
  <c r="AA12" i="1"/>
  <c r="AA13" i="1"/>
  <c r="AB13" i="1" s="1"/>
  <c r="AB12" i="1" l="1"/>
  <c r="Z15" i="1"/>
  <c r="AA15" i="1"/>
  <c r="AC16" i="1"/>
  <c r="Z16" i="1"/>
  <c r="AA16" i="1"/>
  <c r="AC15" i="1"/>
  <c r="AC18" i="1" l="1"/>
  <c r="Z18" i="1"/>
  <c r="AB15" i="1"/>
  <c r="AB16" i="1"/>
</calcChain>
</file>

<file path=xl/sharedStrings.xml><?xml version="1.0" encoding="utf-8"?>
<sst xmlns="http://schemas.openxmlformats.org/spreadsheetml/2006/main" count="98" uniqueCount="31">
  <si>
    <t>Титульное наименование автомобильной дороги (Объекта)</t>
  </si>
  <si>
    <t>Наименование участка автомобильной дороги (Объекта)     (откм+ докм +)</t>
  </si>
  <si>
    <t>№  п/п</t>
  </si>
  <si>
    <t>Виды мостовых сооружений (Объекта)      по длине</t>
  </si>
  <si>
    <t>1941-1950</t>
  </si>
  <si>
    <t>шт.</t>
  </si>
  <si>
    <t>м</t>
  </si>
  <si>
    <t>1951-1960</t>
  </si>
  <si>
    <t>1961-1970</t>
  </si>
  <si>
    <t>1971-1980</t>
  </si>
  <si>
    <t>1981-1990</t>
  </si>
  <si>
    <t>1991-2000</t>
  </si>
  <si>
    <t>2001-2017</t>
  </si>
  <si>
    <t>Годы постройки</t>
  </si>
  <si>
    <t>Оценка по ОДМ 218.3.014-2011</t>
  </si>
  <si>
    <t>неуд.2</t>
  </si>
  <si>
    <t>удов. 3</t>
  </si>
  <si>
    <t>хор.4</t>
  </si>
  <si>
    <t>Средние          (25 м≥ L ≤100 м)</t>
  </si>
  <si>
    <t>Большие (&gt;100 м)</t>
  </si>
  <si>
    <t>Малые        (&lt;25 м)</t>
  </si>
  <si>
    <t>Итого</t>
  </si>
  <si>
    <t>Распределение мостовых сооружений по годам постройки и по техническому состоянию на участках автомобильных дорог,</t>
  </si>
  <si>
    <t>Виды сооружений (Объекта)      по длине</t>
  </si>
  <si>
    <t xml:space="preserve">Содержание искусственных  сооружений  на  автомобильной  дороге М-2 "Крым" Москва - Тула - Орел - Курск - Белгород - граница с Украиной,  участок  км 108+000 - км 177+292, участки   км 160+472 - км 304+300, подъезд к г. Тула  км 0+000 - км 7+492, подъезд к г. Тула участок км 41+460 - км 46+880, Тульская область </t>
  </si>
  <si>
    <t>Автомобильная дорога М-2 «Крым» Москва - Тула - Орел - Курск - Белгород - граница с Украиной, участок кмкм 108+000 - км 177+292,   Тульская  область</t>
  </si>
  <si>
    <t xml:space="preserve">Автомобильная дорога  М-2 «Крым» Москва - Тула - Орел - Курск - Белгород - граница с Украиной, участки   км 160+472 - км 304+300, подъезд к г. Тула  км 0+000 - км 7+492, подъезд к г. Тула участок км 41+460 - км 46+880, Тульская область </t>
  </si>
  <si>
    <t>Таблица П.1.4</t>
  </si>
  <si>
    <t>(по состоянию на 01.07.2026 год).</t>
  </si>
  <si>
    <t xml:space="preserve">включенных в Объект  М-2 "Крым" Москва - Тула - Орел - Курск - Белгород - граница с Украиной, участок км 160+472 - км 304+300, Тульская область». </t>
  </si>
  <si>
    <t xml:space="preserve">М-2 "Крым" Москва - Тула - Орел - Курск - Белгород - граница с Украиной, участок км 160+472 - км 304+300, Тульская область».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</si>
</sst>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/>
    <xf numFmtId="0" fontId="0" fillId="0" borderId="0" xfId="0" applyAlignment="1"/>
    <xf numFmtId="2" fontId="1" fillId="0" borderId="1" xfId="0" applyNumberFormat="1" applyFont="1" applyBorder="1" applyAlignment="1">
      <alignment horizontal="center" vertical="center"/>
    </xf>
    <xf numFmtId="0" fontId="7" fillId="2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9" fillId="2" borderId="0" xfId="0" applyFont="1" applyFill="1" applyAlignment="1"/>
    <xf numFmtId="2" fontId="5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6" fillId="0" borderId="0" xfId="0" applyNumberFormat="1" applyFont="1"/>
    <xf numFmtId="164" fontId="6" fillId="0" borderId="0" xfId="0" applyNumberFormat="1" applyFont="1"/>
    <xf numFmtId="2" fontId="0" fillId="0" borderId="0" xfId="0" applyNumberFormat="1" applyAlignment="1"/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"/>
  <sheetViews>
    <sheetView tabSelected="1" workbookViewId="0">
      <selection activeCell="V16" sqref="V16"/>
    </sheetView>
  </sheetViews>
  <sheetFormatPr defaultRowHeight="15" x14ac:dyDescent="0.25"/>
  <cols>
    <col min="1" max="1" width="4" customWidth="1"/>
    <col min="2" max="2" width="15.5703125" customWidth="1"/>
    <col min="3" max="3" width="16.140625" customWidth="1"/>
    <col min="4" max="4" width="11.85546875" customWidth="1"/>
    <col min="5" max="16" width="8.140625" style="9" customWidth="1"/>
    <col min="17" max="18" width="8.140625" style="13" customWidth="1"/>
    <col min="19" max="24" width="8.140625" style="9" customWidth="1"/>
    <col min="26" max="26" width="10.28515625" bestFit="1" customWidth="1"/>
    <col min="27" max="29" width="9.28515625" bestFit="1" customWidth="1"/>
  </cols>
  <sheetData>
    <row r="1" spans="1:30" ht="15.75" x14ac:dyDescent="0.25">
      <c r="A1" s="3"/>
      <c r="B1" s="3"/>
      <c r="C1" s="3"/>
      <c r="D1" s="3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1"/>
      <c r="R1" s="11"/>
      <c r="S1" s="8"/>
      <c r="T1" s="33" t="s">
        <v>27</v>
      </c>
      <c r="U1" s="33"/>
      <c r="V1" s="33"/>
      <c r="W1" s="33"/>
      <c r="X1" s="33"/>
    </row>
    <row r="2" spans="1:30" ht="15.75" x14ac:dyDescent="0.3">
      <c r="A2" s="3"/>
      <c r="B2" s="3"/>
      <c r="C2" s="3"/>
      <c r="D2" s="3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1"/>
      <c r="R2" s="11"/>
      <c r="S2" s="8"/>
      <c r="T2" s="8"/>
      <c r="U2" s="8"/>
      <c r="V2" s="8"/>
      <c r="W2" s="8"/>
      <c r="X2" s="8"/>
    </row>
    <row r="3" spans="1:30" ht="15.75" x14ac:dyDescent="0.2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30" ht="78.599999999999994" customHeight="1" x14ac:dyDescent="0.25">
      <c r="A4" s="34" t="s">
        <v>29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30" ht="15.75" x14ac:dyDescent="0.25">
      <c r="A5" s="32" t="s">
        <v>28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7" spans="1:30" ht="18.95" customHeight="1" x14ac:dyDescent="0.25">
      <c r="A7" s="36" t="s">
        <v>2</v>
      </c>
      <c r="B7" s="36" t="s">
        <v>0</v>
      </c>
      <c r="C7" s="36" t="s">
        <v>1</v>
      </c>
      <c r="D7" s="36" t="s">
        <v>3</v>
      </c>
      <c r="E7" s="23" t="s">
        <v>13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6" t="s">
        <v>14</v>
      </c>
      <c r="T7" s="26"/>
      <c r="U7" s="26"/>
      <c r="V7" s="26"/>
      <c r="W7" s="26"/>
      <c r="X7" s="26"/>
    </row>
    <row r="8" spans="1:30" ht="21" customHeight="1" x14ac:dyDescent="0.25">
      <c r="A8" s="36"/>
      <c r="B8" s="36"/>
      <c r="C8" s="36"/>
      <c r="D8" s="36"/>
      <c r="E8" s="23" t="s">
        <v>4</v>
      </c>
      <c r="F8" s="23"/>
      <c r="G8" s="23" t="s">
        <v>7</v>
      </c>
      <c r="H8" s="23"/>
      <c r="I8" s="23" t="s">
        <v>8</v>
      </c>
      <c r="J8" s="23"/>
      <c r="K8" s="23" t="s">
        <v>9</v>
      </c>
      <c r="L8" s="23"/>
      <c r="M8" s="23" t="s">
        <v>10</v>
      </c>
      <c r="N8" s="23"/>
      <c r="O8" s="23" t="s">
        <v>11</v>
      </c>
      <c r="P8" s="23"/>
      <c r="Q8" s="35" t="s">
        <v>12</v>
      </c>
      <c r="R8" s="35"/>
      <c r="S8" s="27" t="s">
        <v>15</v>
      </c>
      <c r="T8" s="27"/>
      <c r="U8" s="27" t="s">
        <v>16</v>
      </c>
      <c r="V8" s="27"/>
      <c r="W8" s="27" t="s">
        <v>17</v>
      </c>
      <c r="X8" s="27"/>
    </row>
    <row r="9" spans="1:30" ht="50.25" customHeight="1" x14ac:dyDescent="0.25">
      <c r="A9" s="36"/>
      <c r="B9" s="36"/>
      <c r="C9" s="36"/>
      <c r="D9" s="36"/>
      <c r="E9" s="7" t="s">
        <v>5</v>
      </c>
      <c r="F9" s="7" t="s">
        <v>6</v>
      </c>
      <c r="G9" s="7" t="s">
        <v>5</v>
      </c>
      <c r="H9" s="7" t="s">
        <v>6</v>
      </c>
      <c r="I9" s="7" t="s">
        <v>5</v>
      </c>
      <c r="J9" s="7" t="s">
        <v>6</v>
      </c>
      <c r="K9" s="7" t="s">
        <v>5</v>
      </c>
      <c r="L9" s="7" t="s">
        <v>6</v>
      </c>
      <c r="M9" s="7" t="s">
        <v>5</v>
      </c>
      <c r="N9" s="7" t="s">
        <v>6</v>
      </c>
      <c r="O9" s="7" t="s">
        <v>5</v>
      </c>
      <c r="P9" s="7" t="s">
        <v>6</v>
      </c>
      <c r="Q9" s="12" t="s">
        <v>5</v>
      </c>
      <c r="R9" s="12" t="s">
        <v>6</v>
      </c>
      <c r="S9" s="7" t="s">
        <v>5</v>
      </c>
      <c r="T9" s="7" t="s">
        <v>6</v>
      </c>
      <c r="U9" s="7" t="s">
        <v>5</v>
      </c>
      <c r="V9" s="7" t="s">
        <v>6</v>
      </c>
      <c r="W9" s="7" t="s">
        <v>5</v>
      </c>
      <c r="X9" s="7" t="s">
        <v>6</v>
      </c>
    </row>
    <row r="10" spans="1:30" x14ac:dyDescent="0.25">
      <c r="A10" s="2">
        <v>1</v>
      </c>
      <c r="B10" s="2">
        <v>2</v>
      </c>
      <c r="C10" s="2">
        <v>3</v>
      </c>
      <c r="D10" s="2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7">
        <v>14</v>
      </c>
      <c r="O10" s="7">
        <v>15</v>
      </c>
      <c r="P10" s="7">
        <v>16</v>
      </c>
      <c r="Q10" s="12">
        <v>17</v>
      </c>
      <c r="R10" s="12">
        <v>18</v>
      </c>
      <c r="S10" s="7">
        <v>19</v>
      </c>
      <c r="T10" s="7">
        <v>20</v>
      </c>
      <c r="U10" s="7">
        <v>21</v>
      </c>
      <c r="V10" s="7">
        <v>22</v>
      </c>
      <c r="W10" s="7">
        <v>23</v>
      </c>
      <c r="X10" s="7">
        <v>24</v>
      </c>
    </row>
    <row r="11" spans="1:30" ht="38.25" customHeight="1" x14ac:dyDescent="0.25">
      <c r="A11" s="30"/>
      <c r="B11" s="24" t="s">
        <v>30</v>
      </c>
      <c r="C11" s="28" t="s">
        <v>25</v>
      </c>
      <c r="D11" s="1" t="s">
        <v>20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2"/>
      <c r="R11" s="12"/>
      <c r="S11" s="7"/>
      <c r="T11" s="7"/>
      <c r="U11" s="7"/>
      <c r="V11" s="7"/>
      <c r="W11" s="7"/>
      <c r="X11" s="7"/>
      <c r="Y11" s="4"/>
      <c r="Z11" s="4"/>
      <c r="AA11" s="4"/>
      <c r="AB11" s="4"/>
      <c r="AC11" s="4"/>
      <c r="AD11" s="4"/>
    </row>
    <row r="12" spans="1:30" ht="54.95" customHeight="1" x14ac:dyDescent="0.25">
      <c r="A12" s="30"/>
      <c r="B12" s="24"/>
      <c r="C12" s="28"/>
      <c r="D12" s="1" t="s">
        <v>18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12">
        <v>3</v>
      </c>
      <c r="R12" s="12">
        <v>223.08</v>
      </c>
      <c r="S12" s="7"/>
      <c r="T12" s="7"/>
      <c r="U12" s="7"/>
      <c r="V12" s="7"/>
      <c r="W12" s="7">
        <v>3</v>
      </c>
      <c r="X12" s="7">
        <v>223.08</v>
      </c>
      <c r="Y12" s="4">
        <f>S12+U12+W12+U13</f>
        <v>3</v>
      </c>
      <c r="Z12" s="14">
        <f>V13+T12+V12+X12</f>
        <v>223.08</v>
      </c>
      <c r="AA12" s="4">
        <f>T12+V12+X12</f>
        <v>223.08</v>
      </c>
      <c r="AB12" s="4">
        <f>Z12-AA12</f>
        <v>0</v>
      </c>
      <c r="AC12" s="4">
        <f>S12+U12+W12</f>
        <v>3</v>
      </c>
      <c r="AD12" s="4"/>
    </row>
    <row r="13" spans="1:30" ht="55.7" customHeight="1" x14ac:dyDescent="0.25">
      <c r="A13" s="30"/>
      <c r="B13" s="24"/>
      <c r="C13" s="28"/>
      <c r="D13" s="1" t="s">
        <v>19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12"/>
      <c r="R13" s="12"/>
      <c r="S13" s="7"/>
      <c r="T13" s="7"/>
      <c r="U13" s="7"/>
      <c r="V13" s="10"/>
      <c r="W13" s="7"/>
      <c r="X13" s="7"/>
      <c r="Y13" s="4">
        <f>Q12+Q13+O13+O12+M12+K12+I12+I13</f>
        <v>3</v>
      </c>
      <c r="Z13" s="4">
        <f>R12+R13+P13+P12+N12+L12+J12+J13</f>
        <v>223.08</v>
      </c>
      <c r="AA13" s="4">
        <f>T13+V13+X13</f>
        <v>0</v>
      </c>
      <c r="AB13" s="4">
        <f>Z13-AA13</f>
        <v>223.08</v>
      </c>
      <c r="AC13" s="4">
        <f>S13+U13+W13</f>
        <v>0</v>
      </c>
      <c r="AD13" s="4"/>
    </row>
    <row r="14" spans="1:30" ht="39" customHeight="1" x14ac:dyDescent="0.25">
      <c r="A14" s="30"/>
      <c r="B14" s="24"/>
      <c r="C14" s="29" t="s">
        <v>21</v>
      </c>
      <c r="D14" s="1" t="s">
        <v>20</v>
      </c>
      <c r="E14" s="7">
        <f>E11</f>
        <v>0</v>
      </c>
      <c r="F14" s="7">
        <f t="shared" ref="F14:X14" si="0">F11</f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7">
        <f t="shared" si="0"/>
        <v>0</v>
      </c>
      <c r="K14" s="7">
        <f t="shared" si="0"/>
        <v>0</v>
      </c>
      <c r="L14" s="7">
        <f t="shared" si="0"/>
        <v>0</v>
      </c>
      <c r="M14" s="7"/>
      <c r="N14" s="7"/>
      <c r="O14" s="7"/>
      <c r="P14" s="7"/>
      <c r="Q14" s="12">
        <f t="shared" si="0"/>
        <v>0</v>
      </c>
      <c r="R14" s="12">
        <f t="shared" si="0"/>
        <v>0</v>
      </c>
      <c r="S14" s="7"/>
      <c r="T14" s="7"/>
      <c r="U14" s="7"/>
      <c r="V14" s="7"/>
      <c r="W14" s="7">
        <f t="shared" si="0"/>
        <v>0</v>
      </c>
      <c r="X14" s="7">
        <f t="shared" si="0"/>
        <v>0</v>
      </c>
      <c r="Y14" s="4"/>
      <c r="Z14" s="14">
        <f>Z12-Z13</f>
        <v>0</v>
      </c>
      <c r="AA14" s="4">
        <f t="shared" ref="AA14:AA16" si="1">T14+V14+X14</f>
        <v>0</v>
      </c>
      <c r="AB14" s="4">
        <f t="shared" ref="AB14:AB16" si="2">Z14-AA14</f>
        <v>0</v>
      </c>
      <c r="AC14" s="4">
        <f t="shared" ref="AC14:AC16" si="3">S14+U14+W14</f>
        <v>0</v>
      </c>
      <c r="AD14" s="4"/>
    </row>
    <row r="15" spans="1:30" ht="48.4" customHeight="1" x14ac:dyDescent="0.25">
      <c r="A15" s="30"/>
      <c r="B15" s="24"/>
      <c r="C15" s="30"/>
      <c r="D15" s="1" t="s">
        <v>18</v>
      </c>
      <c r="E15" s="7">
        <f>E12</f>
        <v>0</v>
      </c>
      <c r="F15" s="7">
        <f t="shared" ref="F15:X15" si="4">F12</f>
        <v>0</v>
      </c>
      <c r="G15" s="7">
        <f t="shared" si="4"/>
        <v>0</v>
      </c>
      <c r="H15" s="7">
        <f t="shared" si="4"/>
        <v>0</v>
      </c>
      <c r="I15" s="7">
        <f t="shared" si="4"/>
        <v>0</v>
      </c>
      <c r="J15" s="7">
        <f t="shared" si="4"/>
        <v>0</v>
      </c>
      <c r="K15" s="7">
        <f t="shared" si="4"/>
        <v>0</v>
      </c>
      <c r="L15" s="7">
        <f t="shared" si="4"/>
        <v>0</v>
      </c>
      <c r="M15" s="7"/>
      <c r="N15" s="7"/>
      <c r="O15" s="7"/>
      <c r="P15" s="7"/>
      <c r="Q15" s="12">
        <f t="shared" si="4"/>
        <v>3</v>
      </c>
      <c r="R15" s="12">
        <f t="shared" si="4"/>
        <v>223.08</v>
      </c>
      <c r="S15" s="7"/>
      <c r="T15" s="7"/>
      <c r="U15" s="7"/>
      <c r="V15" s="7"/>
      <c r="W15" s="7">
        <f t="shared" si="4"/>
        <v>3</v>
      </c>
      <c r="X15" s="7">
        <f t="shared" si="4"/>
        <v>223.08</v>
      </c>
      <c r="Y15" s="4"/>
      <c r="Z15" s="4">
        <f>F15+H15+J15+L15+N15+P15+R15</f>
        <v>223.08</v>
      </c>
      <c r="AA15" s="4">
        <f t="shared" si="1"/>
        <v>223.08</v>
      </c>
      <c r="AB15" s="4">
        <f t="shared" si="2"/>
        <v>0</v>
      </c>
      <c r="AC15" s="4">
        <f t="shared" si="3"/>
        <v>3</v>
      </c>
      <c r="AD15" s="4"/>
    </row>
    <row r="16" spans="1:30" ht="44.25" customHeight="1" x14ac:dyDescent="0.25">
      <c r="A16" s="31"/>
      <c r="B16" s="25"/>
      <c r="C16" s="31"/>
      <c r="D16" s="1" t="s">
        <v>19</v>
      </c>
      <c r="E16" s="7">
        <f>E13</f>
        <v>0</v>
      </c>
      <c r="F16" s="7">
        <f t="shared" ref="F16:X16" si="5">F13</f>
        <v>0</v>
      </c>
      <c r="G16" s="7">
        <f t="shared" si="5"/>
        <v>0</v>
      </c>
      <c r="H16" s="7">
        <f t="shared" si="5"/>
        <v>0</v>
      </c>
      <c r="I16" s="7">
        <f t="shared" si="5"/>
        <v>0</v>
      </c>
      <c r="J16" s="7">
        <f t="shared" si="5"/>
        <v>0</v>
      </c>
      <c r="K16" s="7">
        <f t="shared" si="5"/>
        <v>0</v>
      </c>
      <c r="L16" s="7">
        <f t="shared" si="5"/>
        <v>0</v>
      </c>
      <c r="M16" s="7"/>
      <c r="N16" s="7"/>
      <c r="O16" s="7"/>
      <c r="P16" s="7"/>
      <c r="Q16" s="12">
        <f t="shared" si="5"/>
        <v>0</v>
      </c>
      <c r="R16" s="12">
        <f t="shared" si="5"/>
        <v>0</v>
      </c>
      <c r="S16" s="7"/>
      <c r="T16" s="7"/>
      <c r="U16" s="7"/>
      <c r="V16" s="7"/>
      <c r="W16" s="7">
        <f t="shared" si="5"/>
        <v>0</v>
      </c>
      <c r="X16" s="7">
        <f t="shared" si="5"/>
        <v>0</v>
      </c>
      <c r="Y16" s="4"/>
      <c r="Z16" s="4">
        <f>F16+H16+J16+L16+N16+P16+R16</f>
        <v>0</v>
      </c>
      <c r="AA16" s="4">
        <f t="shared" si="1"/>
        <v>0</v>
      </c>
      <c r="AB16" s="4">
        <f t="shared" si="2"/>
        <v>0</v>
      </c>
      <c r="AC16" s="4">
        <f t="shared" si="3"/>
        <v>0</v>
      </c>
      <c r="AD16" s="4"/>
    </row>
    <row r="17" spans="22:30" x14ac:dyDescent="0.25">
      <c r="Y17" s="4"/>
      <c r="Z17" s="4"/>
      <c r="AA17" s="4"/>
      <c r="AB17" s="4"/>
      <c r="AC17" s="4"/>
      <c r="AD17" s="4"/>
    </row>
    <row r="18" spans="22:30" x14ac:dyDescent="0.25">
      <c r="V18" s="21"/>
      <c r="Y18" s="5"/>
      <c r="Z18" s="4">
        <f>Z14+Z15+Z16</f>
        <v>223.08</v>
      </c>
      <c r="AA18" s="4"/>
      <c r="AB18" s="4"/>
      <c r="AC18" s="4">
        <f>AC16+AC15+AC14</f>
        <v>3</v>
      </c>
      <c r="AD18" s="4"/>
    </row>
    <row r="19" spans="22:30" x14ac:dyDescent="0.25">
      <c r="V19" s="21"/>
      <c r="Y19" s="5"/>
      <c r="Z19" s="6"/>
      <c r="AA19" s="4"/>
      <c r="AB19" s="4"/>
      <c r="AC19" s="4"/>
      <c r="AD19" s="4"/>
    </row>
    <row r="20" spans="22:30" x14ac:dyDescent="0.25">
      <c r="Y20" s="5"/>
      <c r="Z20" s="6"/>
      <c r="AA20" s="4"/>
      <c r="AB20" s="4"/>
      <c r="AC20" s="4"/>
      <c r="AD20" s="4"/>
    </row>
    <row r="21" spans="22:30" x14ac:dyDescent="0.25">
      <c r="Y21" s="5"/>
      <c r="Z21" s="6"/>
    </row>
    <row r="22" spans="22:30" x14ac:dyDescent="0.25">
      <c r="Z22" s="6"/>
    </row>
  </sheetData>
  <mergeCells count="24">
    <mergeCell ref="A5:X5"/>
    <mergeCell ref="A11:A16"/>
    <mergeCell ref="T1:X1"/>
    <mergeCell ref="A3:X3"/>
    <mergeCell ref="A4:X4"/>
    <mergeCell ref="G8:H8"/>
    <mergeCell ref="I8:J8"/>
    <mergeCell ref="K8:L8"/>
    <mergeCell ref="M8:N8"/>
    <mergeCell ref="O8:P8"/>
    <mergeCell ref="Q8:R8"/>
    <mergeCell ref="A7:A9"/>
    <mergeCell ref="B7:B9"/>
    <mergeCell ref="C7:C9"/>
    <mergeCell ref="D7:D9"/>
    <mergeCell ref="E8:F8"/>
    <mergeCell ref="E7:R7"/>
    <mergeCell ref="B11:B16"/>
    <mergeCell ref="S7:X7"/>
    <mergeCell ref="S8:T8"/>
    <mergeCell ref="U8:V8"/>
    <mergeCell ref="W8:X8"/>
    <mergeCell ref="C11:C13"/>
    <mergeCell ref="C14:C16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zoomScale="80" zoomScaleNormal="80" workbookViewId="0">
      <selection activeCell="AF9" sqref="AF9"/>
    </sheetView>
  </sheetViews>
  <sheetFormatPr defaultRowHeight="15" x14ac:dyDescent="0.25"/>
  <cols>
    <col min="1" max="1" width="4" customWidth="1"/>
    <col min="2" max="2" width="15.5703125" customWidth="1"/>
    <col min="3" max="3" width="16.140625" customWidth="1"/>
    <col min="4" max="4" width="11.85546875" customWidth="1"/>
    <col min="5" max="24" width="7.28515625" customWidth="1"/>
    <col min="26" max="26" width="10.28515625" bestFit="1" customWidth="1"/>
    <col min="27" max="29" width="9.28515625" bestFit="1" customWidth="1"/>
  </cols>
  <sheetData>
    <row r="1" spans="1:30" ht="15.7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3" t="s">
        <v>27</v>
      </c>
      <c r="U1" s="33"/>
      <c r="V1" s="33"/>
      <c r="W1" s="33"/>
      <c r="X1" s="33"/>
    </row>
    <row r="2" spans="1:30" ht="15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30" ht="15.75" x14ac:dyDescent="0.25">
      <c r="A3" s="32" t="s">
        <v>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30" ht="78" customHeight="1" x14ac:dyDescent="0.25">
      <c r="A4" s="34" t="s">
        <v>29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30" ht="15.75" x14ac:dyDescent="0.25">
      <c r="A5" s="32" t="s">
        <v>28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7" spans="1:30" ht="18.95" customHeight="1" x14ac:dyDescent="0.25">
      <c r="A7" s="36" t="s">
        <v>2</v>
      </c>
      <c r="B7" s="36" t="s">
        <v>0</v>
      </c>
      <c r="C7" s="36" t="s">
        <v>1</v>
      </c>
      <c r="D7" s="36" t="s">
        <v>23</v>
      </c>
      <c r="E7" s="23" t="s">
        <v>13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6" t="s">
        <v>14</v>
      </c>
      <c r="T7" s="26"/>
      <c r="U7" s="26"/>
      <c r="V7" s="26"/>
      <c r="W7" s="26"/>
      <c r="X7" s="26"/>
    </row>
    <row r="8" spans="1:30" ht="21" customHeight="1" x14ac:dyDescent="0.25">
      <c r="A8" s="36"/>
      <c r="B8" s="36"/>
      <c r="C8" s="36"/>
      <c r="D8" s="36"/>
      <c r="E8" s="23" t="s">
        <v>4</v>
      </c>
      <c r="F8" s="23"/>
      <c r="G8" s="23" t="s">
        <v>7</v>
      </c>
      <c r="H8" s="23"/>
      <c r="I8" s="23" t="s">
        <v>8</v>
      </c>
      <c r="J8" s="23"/>
      <c r="K8" s="23" t="s">
        <v>9</v>
      </c>
      <c r="L8" s="23"/>
      <c r="M8" s="23" t="s">
        <v>10</v>
      </c>
      <c r="N8" s="23"/>
      <c r="O8" s="23" t="s">
        <v>11</v>
      </c>
      <c r="P8" s="23"/>
      <c r="Q8" s="23" t="s">
        <v>12</v>
      </c>
      <c r="R8" s="23"/>
      <c r="S8" s="27" t="s">
        <v>15</v>
      </c>
      <c r="T8" s="27"/>
      <c r="U8" s="27" t="s">
        <v>16</v>
      </c>
      <c r="V8" s="27"/>
      <c r="W8" s="27" t="s">
        <v>17</v>
      </c>
      <c r="X8" s="27"/>
    </row>
    <row r="9" spans="1:30" ht="50.25" customHeight="1" x14ac:dyDescent="0.25">
      <c r="A9" s="36"/>
      <c r="B9" s="36"/>
      <c r="C9" s="36"/>
      <c r="D9" s="36"/>
      <c r="E9" s="15" t="s">
        <v>5</v>
      </c>
      <c r="F9" s="15" t="s">
        <v>6</v>
      </c>
      <c r="G9" s="15" t="s">
        <v>5</v>
      </c>
      <c r="H9" s="15" t="s">
        <v>6</v>
      </c>
      <c r="I9" s="15" t="s">
        <v>5</v>
      </c>
      <c r="J9" s="15" t="s">
        <v>6</v>
      </c>
      <c r="K9" s="15" t="s">
        <v>5</v>
      </c>
      <c r="L9" s="15" t="s">
        <v>6</v>
      </c>
      <c r="M9" s="15" t="s">
        <v>5</v>
      </c>
      <c r="N9" s="15" t="s">
        <v>6</v>
      </c>
      <c r="O9" s="15" t="s">
        <v>5</v>
      </c>
      <c r="P9" s="15" t="s">
        <v>6</v>
      </c>
      <c r="Q9" s="15" t="s">
        <v>5</v>
      </c>
      <c r="R9" s="15" t="s">
        <v>6</v>
      </c>
      <c r="S9" s="15" t="s">
        <v>5</v>
      </c>
      <c r="T9" s="15" t="s">
        <v>6</v>
      </c>
      <c r="U9" s="15" t="s">
        <v>5</v>
      </c>
      <c r="V9" s="15" t="s">
        <v>6</v>
      </c>
      <c r="W9" s="15" t="s">
        <v>5</v>
      </c>
      <c r="X9" s="15" t="s">
        <v>6</v>
      </c>
    </row>
    <row r="10" spans="1:30" x14ac:dyDescent="0.2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  <c r="Q10" s="15">
        <v>17</v>
      </c>
      <c r="R10" s="15">
        <v>18</v>
      </c>
      <c r="S10" s="15">
        <v>19</v>
      </c>
      <c r="T10" s="15">
        <v>20</v>
      </c>
      <c r="U10" s="15">
        <v>21</v>
      </c>
      <c r="V10" s="15">
        <v>22</v>
      </c>
      <c r="W10" s="15">
        <v>23</v>
      </c>
      <c r="X10" s="15">
        <v>24</v>
      </c>
    </row>
    <row r="11" spans="1:30" ht="34.15" customHeight="1" x14ac:dyDescent="0.25">
      <c r="A11" s="30">
        <v>1</v>
      </c>
      <c r="B11" s="37" t="s">
        <v>24</v>
      </c>
      <c r="C11" s="28" t="s">
        <v>26</v>
      </c>
      <c r="D11" s="16" t="s">
        <v>20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5"/>
      <c r="V11" s="15"/>
      <c r="W11" s="15"/>
      <c r="X11" s="15"/>
      <c r="Y11" s="4"/>
      <c r="Z11" s="4"/>
      <c r="AA11" s="4"/>
      <c r="AB11" s="4"/>
      <c r="AC11" s="4"/>
      <c r="AD11" s="4"/>
    </row>
    <row r="12" spans="1:30" ht="53.65" customHeight="1" x14ac:dyDescent="0.25">
      <c r="A12" s="30"/>
      <c r="B12" s="24"/>
      <c r="C12" s="28"/>
      <c r="D12" s="16" t="s">
        <v>18</v>
      </c>
      <c r="E12" s="17">
        <v>4</v>
      </c>
      <c r="F12" s="18">
        <v>218</v>
      </c>
      <c r="G12" s="17"/>
      <c r="H12" s="17"/>
      <c r="I12" s="17">
        <v>6</v>
      </c>
      <c r="J12" s="17">
        <f>44.68+41.98+44.68+149.98+50.69+44.68</f>
        <v>376.69</v>
      </c>
      <c r="K12" s="17">
        <v>4</v>
      </c>
      <c r="L12" s="18">
        <f>38.1+35.95+50.96+31.16</f>
        <v>156.17000000000002</v>
      </c>
      <c r="M12" s="17"/>
      <c r="N12" s="17"/>
      <c r="O12" s="17">
        <v>1</v>
      </c>
      <c r="P12" s="17">
        <v>149.83000000000001</v>
      </c>
      <c r="Q12" s="17">
        <v>5</v>
      </c>
      <c r="R12" s="17">
        <v>366.27</v>
      </c>
      <c r="S12" s="17"/>
      <c r="T12" s="17"/>
      <c r="U12" s="15">
        <v>13</v>
      </c>
      <c r="V12" s="10">
        <v>808.13000000000011</v>
      </c>
      <c r="W12" s="15">
        <v>7</v>
      </c>
      <c r="X12" s="15">
        <v>458.83</v>
      </c>
      <c r="Y12" s="19"/>
      <c r="Z12" s="5"/>
      <c r="AA12" s="19"/>
      <c r="AB12" s="20"/>
      <c r="AC12" s="4"/>
      <c r="AD12" s="4"/>
    </row>
    <row r="13" spans="1:30" ht="65.25" customHeight="1" x14ac:dyDescent="0.25">
      <c r="A13" s="30"/>
      <c r="B13" s="24"/>
      <c r="C13" s="28"/>
      <c r="D13" s="16" t="s">
        <v>19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4"/>
      <c r="Z13" s="5"/>
      <c r="AA13" s="5"/>
      <c r="AB13" s="4"/>
      <c r="AC13" s="4"/>
      <c r="AD13" s="4"/>
    </row>
    <row r="14" spans="1:30" ht="39" customHeight="1" x14ac:dyDescent="0.25">
      <c r="A14" s="30"/>
      <c r="B14" s="24"/>
      <c r="C14" s="29" t="s">
        <v>21</v>
      </c>
      <c r="D14" s="16" t="s">
        <v>20</v>
      </c>
      <c r="E14" s="15">
        <f>E11</f>
        <v>0</v>
      </c>
      <c r="F14" s="15">
        <f t="shared" ref="F14:X16" si="0">F11</f>
        <v>0</v>
      </c>
      <c r="G14" s="15">
        <f t="shared" si="0"/>
        <v>0</v>
      </c>
      <c r="H14" s="15">
        <f t="shared" si="0"/>
        <v>0</v>
      </c>
      <c r="I14" s="15">
        <f t="shared" si="0"/>
        <v>0</v>
      </c>
      <c r="J14" s="15">
        <f t="shared" si="0"/>
        <v>0</v>
      </c>
      <c r="K14" s="15">
        <f t="shared" si="0"/>
        <v>0</v>
      </c>
      <c r="L14" s="15">
        <f t="shared" si="0"/>
        <v>0</v>
      </c>
      <c r="M14" s="15">
        <f t="shared" si="0"/>
        <v>0</v>
      </c>
      <c r="N14" s="15">
        <f t="shared" si="0"/>
        <v>0</v>
      </c>
      <c r="O14" s="15">
        <f t="shared" si="0"/>
        <v>0</v>
      </c>
      <c r="P14" s="15">
        <f t="shared" si="0"/>
        <v>0</v>
      </c>
      <c r="Q14" s="15">
        <f t="shared" si="0"/>
        <v>0</v>
      </c>
      <c r="R14" s="15">
        <f t="shared" si="0"/>
        <v>0</v>
      </c>
      <c r="S14" s="15">
        <f t="shared" si="0"/>
        <v>0</v>
      </c>
      <c r="T14" s="15">
        <f t="shared" si="0"/>
        <v>0</v>
      </c>
      <c r="U14" s="15">
        <f t="shared" si="0"/>
        <v>0</v>
      </c>
      <c r="V14" s="15">
        <f t="shared" si="0"/>
        <v>0</v>
      </c>
      <c r="W14" s="15">
        <f t="shared" si="0"/>
        <v>0</v>
      </c>
      <c r="X14" s="15">
        <f t="shared" si="0"/>
        <v>0</v>
      </c>
      <c r="Y14" s="4"/>
      <c r="Z14" s="4"/>
      <c r="AA14" s="5"/>
      <c r="AB14" s="4"/>
      <c r="AC14" s="4"/>
      <c r="AD14" s="4"/>
    </row>
    <row r="15" spans="1:30" ht="48.4" customHeight="1" x14ac:dyDescent="0.25">
      <c r="A15" s="30"/>
      <c r="B15" s="24"/>
      <c r="C15" s="30"/>
      <c r="D15" s="16" t="s">
        <v>18</v>
      </c>
      <c r="E15" s="15">
        <f>E12</f>
        <v>4</v>
      </c>
      <c r="F15" s="15">
        <f t="shared" si="0"/>
        <v>218</v>
      </c>
      <c r="G15" s="15">
        <f t="shared" si="0"/>
        <v>0</v>
      </c>
      <c r="H15" s="15">
        <f t="shared" si="0"/>
        <v>0</v>
      </c>
      <c r="I15" s="15">
        <f t="shared" si="0"/>
        <v>6</v>
      </c>
      <c r="J15" s="15">
        <f t="shared" si="0"/>
        <v>376.69</v>
      </c>
      <c r="K15" s="15">
        <f t="shared" si="0"/>
        <v>4</v>
      </c>
      <c r="L15" s="15">
        <f t="shared" si="0"/>
        <v>156.17000000000002</v>
      </c>
      <c r="M15" s="15">
        <f t="shared" si="0"/>
        <v>0</v>
      </c>
      <c r="N15" s="15">
        <f t="shared" si="0"/>
        <v>0</v>
      </c>
      <c r="O15" s="15">
        <f t="shared" si="0"/>
        <v>1</v>
      </c>
      <c r="P15" s="15">
        <f t="shared" si="0"/>
        <v>149.83000000000001</v>
      </c>
      <c r="Q15" s="15">
        <f t="shared" si="0"/>
        <v>5</v>
      </c>
      <c r="R15" s="15">
        <f t="shared" si="0"/>
        <v>366.27</v>
      </c>
      <c r="S15" s="15">
        <f t="shared" si="0"/>
        <v>0</v>
      </c>
      <c r="T15" s="15">
        <f t="shared" si="0"/>
        <v>0</v>
      </c>
      <c r="U15" s="15">
        <f t="shared" si="0"/>
        <v>13</v>
      </c>
      <c r="V15" s="15">
        <f t="shared" si="0"/>
        <v>808.13000000000011</v>
      </c>
      <c r="W15" s="15">
        <f t="shared" si="0"/>
        <v>7</v>
      </c>
      <c r="X15" s="15">
        <f t="shared" si="0"/>
        <v>458.83</v>
      </c>
      <c r="Y15" s="4"/>
      <c r="Z15" s="4"/>
      <c r="AA15" s="4"/>
      <c r="AB15" s="4"/>
      <c r="AC15" s="4"/>
      <c r="AD15" s="4"/>
    </row>
    <row r="16" spans="1:30" ht="44.25" customHeight="1" x14ac:dyDescent="0.25">
      <c r="A16" s="31"/>
      <c r="B16" s="25"/>
      <c r="C16" s="31"/>
      <c r="D16" s="16" t="s">
        <v>19</v>
      </c>
      <c r="E16" s="15">
        <f>E13</f>
        <v>0</v>
      </c>
      <c r="F16" s="15">
        <f t="shared" si="0"/>
        <v>0</v>
      </c>
      <c r="G16" s="15">
        <f t="shared" si="0"/>
        <v>0</v>
      </c>
      <c r="H16" s="15">
        <f t="shared" si="0"/>
        <v>0</v>
      </c>
      <c r="I16" s="15">
        <f t="shared" si="0"/>
        <v>0</v>
      </c>
      <c r="J16" s="15">
        <f t="shared" si="0"/>
        <v>0</v>
      </c>
      <c r="K16" s="15">
        <f t="shared" si="0"/>
        <v>0</v>
      </c>
      <c r="L16" s="15">
        <f t="shared" si="0"/>
        <v>0</v>
      </c>
      <c r="M16" s="15">
        <f t="shared" si="0"/>
        <v>0</v>
      </c>
      <c r="N16" s="15">
        <f t="shared" si="0"/>
        <v>0</v>
      </c>
      <c r="O16" s="15">
        <f t="shared" si="0"/>
        <v>0</v>
      </c>
      <c r="P16" s="15">
        <f t="shared" si="0"/>
        <v>0</v>
      </c>
      <c r="Q16" s="15">
        <f t="shared" si="0"/>
        <v>0</v>
      </c>
      <c r="R16" s="15">
        <f t="shared" si="0"/>
        <v>0</v>
      </c>
      <c r="S16" s="15">
        <f t="shared" si="0"/>
        <v>0</v>
      </c>
      <c r="T16" s="15">
        <f t="shared" si="0"/>
        <v>0</v>
      </c>
      <c r="U16" s="15">
        <f t="shared" si="0"/>
        <v>0</v>
      </c>
      <c r="V16" s="15">
        <f t="shared" si="0"/>
        <v>0</v>
      </c>
      <c r="W16" s="15">
        <f t="shared" si="0"/>
        <v>0</v>
      </c>
      <c r="X16" s="15">
        <f t="shared" si="0"/>
        <v>0</v>
      </c>
      <c r="Y16" s="4"/>
      <c r="Z16" s="4"/>
      <c r="AA16" s="4"/>
      <c r="AB16" s="4"/>
      <c r="AC16" s="4"/>
      <c r="AD16" s="4"/>
    </row>
    <row r="18" spans="18:22" x14ac:dyDescent="0.25">
      <c r="R18" s="22"/>
      <c r="U18" s="22"/>
      <c r="V18" s="22"/>
    </row>
    <row r="19" spans="18:22" x14ac:dyDescent="0.25">
      <c r="R19" s="22"/>
    </row>
  </sheetData>
  <mergeCells count="24">
    <mergeCell ref="K8:L8"/>
    <mergeCell ref="M8:N8"/>
    <mergeCell ref="O8:P8"/>
    <mergeCell ref="A11:A16"/>
    <mergeCell ref="B11:B16"/>
    <mergeCell ref="C11:C13"/>
    <mergeCell ref="C14:C16"/>
    <mergeCell ref="E8:F8"/>
    <mergeCell ref="T1:X1"/>
    <mergeCell ref="A3:X3"/>
    <mergeCell ref="A4:X4"/>
    <mergeCell ref="A5:X5"/>
    <mergeCell ref="A7:A9"/>
    <mergeCell ref="B7:B9"/>
    <mergeCell ref="C7:C9"/>
    <mergeCell ref="D7:D9"/>
    <mergeCell ref="E7:R7"/>
    <mergeCell ref="S7:X7"/>
    <mergeCell ref="Q8:R8"/>
    <mergeCell ref="S8:T8"/>
    <mergeCell ref="U8:V8"/>
    <mergeCell ref="W8:X8"/>
    <mergeCell ref="G8:H8"/>
    <mergeCell ref="I8:J8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Yuryi Efimchenko</cp:lastModifiedBy>
  <dcterms:created xsi:type="dcterms:W3CDTF">2017-11-29T13:02:34Z</dcterms:created>
  <dcterms:modified xsi:type="dcterms:W3CDTF">2026-07-22T12:38:11Z</dcterms:modified>
</cp:coreProperties>
</file>